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 activeTab="6"/>
  </bookViews>
  <sheets>
    <sheet name="1. dan" sheetId="1" r:id="rId1"/>
    <sheet name="2. dan" sheetId="4" r:id="rId2"/>
    <sheet name="3. dan " sheetId="5" r:id="rId3"/>
    <sheet name="4. dan " sheetId="6" r:id="rId4"/>
    <sheet name="5. dan" sheetId="7" r:id="rId5"/>
    <sheet name="6. dan " sheetId="8" r:id="rId6"/>
    <sheet name="7. dan " sheetId="9" r:id="rId7"/>
    <sheet name="prosečan unos cal" sheetId="2" r:id="rId8"/>
    <sheet name="Sheet3" sheetId="3" r:id="rId9"/>
  </sheets>
  <calcPr calcId="125725"/>
</workbook>
</file>

<file path=xl/calcChain.xml><?xml version="1.0" encoding="utf-8"?>
<calcChain xmlns="http://schemas.openxmlformats.org/spreadsheetml/2006/main">
  <c r="J14" i="9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  <c r="J5"/>
  <c r="I5"/>
  <c r="H5"/>
  <c r="J4"/>
  <c r="I4"/>
  <c r="H4"/>
  <c r="J3"/>
  <c r="I3"/>
  <c r="I15" s="1"/>
  <c r="H3"/>
  <c r="H15" s="1"/>
  <c r="J14" i="8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  <c r="J5"/>
  <c r="I5"/>
  <c r="H5"/>
  <c r="J4"/>
  <c r="I4"/>
  <c r="H4"/>
  <c r="J3"/>
  <c r="J15" s="1"/>
  <c r="I3"/>
  <c r="I15" s="1"/>
  <c r="H3"/>
  <c r="H15" s="1"/>
  <c r="J14" i="7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  <c r="J5"/>
  <c r="I5"/>
  <c r="H5"/>
  <c r="J4"/>
  <c r="I4"/>
  <c r="H4"/>
  <c r="J3"/>
  <c r="I3"/>
  <c r="I15" s="1"/>
  <c r="H3"/>
  <c r="J14" i="6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  <c r="J5"/>
  <c r="I5"/>
  <c r="H5"/>
  <c r="J4"/>
  <c r="I4"/>
  <c r="H4"/>
  <c r="J3"/>
  <c r="J15" s="1"/>
  <c r="I3"/>
  <c r="I15" s="1"/>
  <c r="H3"/>
  <c r="H15" s="1"/>
  <c r="J14" i="5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  <c r="J5"/>
  <c r="I5"/>
  <c r="H5"/>
  <c r="J4"/>
  <c r="I4"/>
  <c r="H4"/>
  <c r="J3"/>
  <c r="J15" s="1"/>
  <c r="I3"/>
  <c r="I15" s="1"/>
  <c r="H3"/>
  <c r="H15" s="1"/>
  <c r="J14" i="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  <c r="J5"/>
  <c r="I5"/>
  <c r="H5"/>
  <c r="J4"/>
  <c r="I4"/>
  <c r="H4"/>
  <c r="J3"/>
  <c r="I3"/>
  <c r="I15" s="1"/>
  <c r="H3"/>
  <c r="I14" i="1"/>
  <c r="J14"/>
  <c r="I12"/>
  <c r="J12"/>
  <c r="I13"/>
  <c r="J13"/>
  <c r="I11"/>
  <c r="J11"/>
  <c r="I10"/>
  <c r="J10"/>
  <c r="H13"/>
  <c r="H12"/>
  <c r="H11"/>
  <c r="H10"/>
  <c r="H14"/>
  <c r="I9"/>
  <c r="J9"/>
  <c r="H9"/>
  <c r="H8"/>
  <c r="I8"/>
  <c r="J8"/>
  <c r="I7"/>
  <c r="J7"/>
  <c r="H7"/>
  <c r="I6"/>
  <c r="J6"/>
  <c r="H6"/>
  <c r="I5"/>
  <c r="J5"/>
  <c r="H5"/>
  <c r="I4"/>
  <c r="J4"/>
  <c r="H4"/>
  <c r="I3"/>
  <c r="I15" s="1"/>
  <c r="J3"/>
  <c r="J15" s="1"/>
  <c r="H3"/>
  <c r="H15" s="1"/>
  <c r="D4" i="9"/>
  <c r="D5"/>
  <c r="D6"/>
  <c r="D7"/>
  <c r="D8"/>
  <c r="D9"/>
  <c r="D10"/>
  <c r="D11"/>
  <c r="D12"/>
  <c r="D13"/>
  <c r="D14"/>
  <c r="D3"/>
  <c r="D4" i="8"/>
  <c r="D5"/>
  <c r="D6"/>
  <c r="D7"/>
  <c r="D8"/>
  <c r="D9"/>
  <c r="D10"/>
  <c r="D11"/>
  <c r="D12"/>
  <c r="D13"/>
  <c r="D14"/>
  <c r="D3"/>
  <c r="D4" i="7"/>
  <c r="D5"/>
  <c r="D6"/>
  <c r="D7"/>
  <c r="D8"/>
  <c r="D9"/>
  <c r="D10"/>
  <c r="D11"/>
  <c r="D12"/>
  <c r="D13"/>
  <c r="D14"/>
  <c r="D3"/>
  <c r="D4" i="6"/>
  <c r="D5"/>
  <c r="D6"/>
  <c r="D7"/>
  <c r="D8"/>
  <c r="D9"/>
  <c r="D10"/>
  <c r="D11"/>
  <c r="D12"/>
  <c r="D13"/>
  <c r="D14"/>
  <c r="D3"/>
  <c r="D4" i="5"/>
  <c r="D5"/>
  <c r="D6"/>
  <c r="D7"/>
  <c r="D8"/>
  <c r="D9"/>
  <c r="D10"/>
  <c r="D11"/>
  <c r="D12"/>
  <c r="D13"/>
  <c r="D14"/>
  <c r="D3"/>
  <c r="D4" i="4"/>
  <c r="D5"/>
  <c r="D6"/>
  <c r="D7"/>
  <c r="D8"/>
  <c r="D9"/>
  <c r="D10"/>
  <c r="D11"/>
  <c r="D12"/>
  <c r="D13"/>
  <c r="D14"/>
  <c r="D3"/>
  <c r="D5" i="1"/>
  <c r="D6"/>
  <c r="D7"/>
  <c r="D8"/>
  <c r="D9"/>
  <c r="D10"/>
  <c r="D11"/>
  <c r="D12"/>
  <c r="D13"/>
  <c r="D14"/>
  <c r="D3"/>
  <c r="D4"/>
  <c r="J15" i="9" l="1"/>
  <c r="H15" i="7"/>
  <c r="J15"/>
  <c r="B4" i="2"/>
  <c r="D4" s="1"/>
  <c r="H15" i="4"/>
  <c r="B3" i="2" s="1"/>
  <c r="D3" s="1"/>
  <c r="J15" i="4"/>
  <c r="D15" i="9"/>
  <c r="D15" i="8"/>
  <c r="D15" i="7"/>
  <c r="D15" i="6"/>
  <c r="D15" i="5"/>
  <c r="D15" i="4"/>
  <c r="D15" i="1"/>
  <c r="B5" i="2" l="1"/>
  <c r="D5" s="1"/>
  <c r="B1"/>
  <c r="D1" s="1"/>
</calcChain>
</file>

<file path=xl/sharedStrings.xml><?xml version="1.0" encoding="utf-8"?>
<sst xmlns="http://schemas.openxmlformats.org/spreadsheetml/2006/main" count="186" uniqueCount="19">
  <si>
    <t>naminrnica</t>
  </si>
  <si>
    <t>količina</t>
  </si>
  <si>
    <t>ovsene</t>
  </si>
  <si>
    <t>belance</t>
  </si>
  <si>
    <t>žumance</t>
  </si>
  <si>
    <t>ella sir</t>
  </si>
  <si>
    <t>kcal/100g</t>
  </si>
  <si>
    <t>whey</t>
  </si>
  <si>
    <t>pileće grudi</t>
  </si>
  <si>
    <t>pirinač</t>
  </si>
  <si>
    <t>kcal/namirnici</t>
  </si>
  <si>
    <t>Ukupno</t>
  </si>
  <si>
    <t>proteini</t>
  </si>
  <si>
    <t>uh</t>
  </si>
  <si>
    <t>masti</t>
  </si>
  <si>
    <t>u 100 gr</t>
  </si>
  <si>
    <t>u jelovniku</t>
  </si>
  <si>
    <t>kalorije</t>
  </si>
  <si>
    <t>uz drugi i četrvti obrok salate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</si>
</sst>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  <xf numFmtId="1" fontId="1" fillId="0" borderId="0" xfId="0" applyNumberFormat="1" applyFont="1"/>
    <xf numFmtId="3" fontId="1" fillId="0" borderId="0" xfId="0" applyNumberFormat="1" applyFont="1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H11" sqref="H11"/>
    </sheetView>
  </sheetViews>
  <sheetFormatPr defaultRowHeight="15"/>
  <cols>
    <col min="1" max="1" width="11.42578125" bestFit="1" customWidth="1"/>
    <col min="2" max="2" width="9.140625" style="3"/>
    <col min="4" max="4" width="13.7109375" bestFit="1" customWidth="1"/>
    <col min="5" max="7" width="0" hidden="1" customWidth="1"/>
  </cols>
  <sheetData>
    <row r="1" spans="1:14">
      <c r="A1" t="s">
        <v>0</v>
      </c>
      <c r="B1" s="3" t="s">
        <v>1</v>
      </c>
      <c r="C1" t="s">
        <v>6</v>
      </c>
      <c r="D1" t="s">
        <v>10</v>
      </c>
      <c r="E1" t="s">
        <v>12</v>
      </c>
      <c r="F1" t="s">
        <v>13</v>
      </c>
      <c r="G1" t="s">
        <v>14</v>
      </c>
      <c r="H1" t="s">
        <v>12</v>
      </c>
      <c r="I1" t="s">
        <v>13</v>
      </c>
      <c r="J1" t="s">
        <v>14</v>
      </c>
    </row>
    <row r="2" spans="1:14">
      <c r="E2" s="7" t="s">
        <v>15</v>
      </c>
      <c r="F2" s="7"/>
      <c r="G2" s="7"/>
      <c r="H2" s="7" t="s">
        <v>16</v>
      </c>
      <c r="I2" s="7"/>
      <c r="J2" s="7"/>
    </row>
    <row r="3" spans="1:14">
      <c r="A3" t="s">
        <v>2</v>
      </c>
      <c r="B3" s="3">
        <v>40</v>
      </c>
      <c r="C3">
        <v>374</v>
      </c>
      <c r="D3" s="2">
        <f>B3*C3/100</f>
        <v>149.6</v>
      </c>
      <c r="E3">
        <v>14</v>
      </c>
      <c r="F3">
        <v>66</v>
      </c>
      <c r="G3">
        <v>7</v>
      </c>
      <c r="H3">
        <f>$B$3*E3/100</f>
        <v>5.6</v>
      </c>
      <c r="I3">
        <f t="shared" ref="I3:J3" si="0">$B$3*F3/100</f>
        <v>26.4</v>
      </c>
      <c r="J3">
        <f t="shared" si="0"/>
        <v>2.8</v>
      </c>
      <c r="N3" s="1"/>
    </row>
    <row r="4" spans="1:14">
      <c r="A4" t="s">
        <v>3</v>
      </c>
      <c r="B4" s="3">
        <v>88</v>
      </c>
      <c r="C4">
        <v>54</v>
      </c>
      <c r="D4" s="2">
        <f>B4*C4/100</f>
        <v>47.52</v>
      </c>
      <c r="E4">
        <v>17</v>
      </c>
      <c r="F4">
        <v>1</v>
      </c>
      <c r="G4">
        <v>0</v>
      </c>
      <c r="H4">
        <f>$B$4*E4/100</f>
        <v>14.96</v>
      </c>
      <c r="I4">
        <f t="shared" ref="I4:J4" si="1">$B$4*F4/100</f>
        <v>0.88</v>
      </c>
      <c r="J4">
        <f t="shared" si="1"/>
        <v>0</v>
      </c>
      <c r="N4" s="1"/>
    </row>
    <row r="5" spans="1:14">
      <c r="A5" t="s">
        <v>4</v>
      </c>
      <c r="B5" s="3">
        <v>16</v>
      </c>
      <c r="C5">
        <v>377</v>
      </c>
      <c r="D5" s="2">
        <f t="shared" ref="D5:D14" si="2">B5*C5/100</f>
        <v>60.32</v>
      </c>
      <c r="E5">
        <v>16</v>
      </c>
      <c r="F5">
        <v>0</v>
      </c>
      <c r="G5">
        <v>32</v>
      </c>
      <c r="H5">
        <f>$B$5*E5/100</f>
        <v>2.56</v>
      </c>
      <c r="I5">
        <f t="shared" ref="I5:J5" si="3">$B$5*F5/100</f>
        <v>0</v>
      </c>
      <c r="J5">
        <f t="shared" si="3"/>
        <v>5.12</v>
      </c>
    </row>
    <row r="6" spans="1:14">
      <c r="A6" t="s">
        <v>5</v>
      </c>
      <c r="C6">
        <v>54</v>
      </c>
      <c r="D6" s="2">
        <f t="shared" si="2"/>
        <v>0</v>
      </c>
      <c r="E6">
        <v>12</v>
      </c>
      <c r="F6">
        <v>1</v>
      </c>
      <c r="G6">
        <v>0.2</v>
      </c>
      <c r="H6">
        <f>$B$6*E6/100</f>
        <v>0</v>
      </c>
      <c r="I6">
        <f t="shared" ref="I6:J6" si="4">$B$6*F6/100</f>
        <v>0</v>
      </c>
      <c r="J6">
        <f t="shared" si="4"/>
        <v>0</v>
      </c>
    </row>
    <row r="7" spans="1:14">
      <c r="A7" t="s">
        <v>7</v>
      </c>
      <c r="B7" s="3">
        <v>30</v>
      </c>
      <c r="C7">
        <v>396</v>
      </c>
      <c r="D7" s="2">
        <f t="shared" si="2"/>
        <v>118.8</v>
      </c>
      <c r="E7">
        <v>85.6</v>
      </c>
      <c r="F7">
        <v>3.9</v>
      </c>
      <c r="G7">
        <v>4.2</v>
      </c>
      <c r="H7">
        <f>$B$7*E7/100</f>
        <v>25.68</v>
      </c>
      <c r="I7">
        <f t="shared" ref="I7:J7" si="5">$B$7*F7/100</f>
        <v>1.17</v>
      </c>
      <c r="J7">
        <f t="shared" si="5"/>
        <v>1.26</v>
      </c>
    </row>
    <row r="8" spans="1:14">
      <c r="A8" t="s">
        <v>8</v>
      </c>
      <c r="B8" s="3">
        <v>200</v>
      </c>
      <c r="C8">
        <v>110</v>
      </c>
      <c r="D8" s="2">
        <f t="shared" si="2"/>
        <v>220</v>
      </c>
      <c r="E8">
        <v>23</v>
      </c>
      <c r="F8">
        <v>0</v>
      </c>
      <c r="G8">
        <v>1</v>
      </c>
      <c r="H8">
        <f>$B$8*E8/100</f>
        <v>46</v>
      </c>
      <c r="I8">
        <f t="shared" ref="I8:J8" si="6">$B$8*F8/100</f>
        <v>0</v>
      </c>
      <c r="J8">
        <f t="shared" si="6"/>
        <v>2</v>
      </c>
    </row>
    <row r="9" spans="1:14">
      <c r="A9" t="s">
        <v>9</v>
      </c>
      <c r="B9" s="3">
        <v>150</v>
      </c>
      <c r="C9">
        <v>368</v>
      </c>
      <c r="D9" s="2">
        <f t="shared" si="2"/>
        <v>552</v>
      </c>
      <c r="E9">
        <v>7</v>
      </c>
      <c r="F9">
        <v>79</v>
      </c>
      <c r="G9">
        <v>1</v>
      </c>
      <c r="H9">
        <f>$B$9*E9/100</f>
        <v>10.5</v>
      </c>
      <c r="I9">
        <f t="shared" ref="I9:J9" si="7">$B$9*F9/100</f>
        <v>118.5</v>
      </c>
      <c r="J9">
        <f t="shared" si="7"/>
        <v>1.5</v>
      </c>
    </row>
    <row r="10" spans="1:14">
      <c r="A10" t="s">
        <v>5</v>
      </c>
      <c r="B10" s="3">
        <v>30</v>
      </c>
      <c r="C10">
        <v>54</v>
      </c>
      <c r="D10" s="2">
        <f t="shared" si="2"/>
        <v>16.2</v>
      </c>
      <c r="E10">
        <v>12</v>
      </c>
      <c r="F10">
        <v>1</v>
      </c>
      <c r="G10">
        <v>0.2</v>
      </c>
      <c r="H10">
        <f>$B$10*E10/100</f>
        <v>3.6</v>
      </c>
      <c r="I10">
        <f t="shared" ref="I10:J10" si="8">$B$10*F10/100</f>
        <v>0.3</v>
      </c>
      <c r="J10">
        <f t="shared" si="8"/>
        <v>0.06</v>
      </c>
    </row>
    <row r="11" spans="1:14">
      <c r="A11" t="s">
        <v>7</v>
      </c>
      <c r="B11" s="3">
        <v>70</v>
      </c>
      <c r="C11">
        <v>396</v>
      </c>
      <c r="D11" s="2">
        <f t="shared" si="2"/>
        <v>277.2</v>
      </c>
      <c r="E11">
        <v>85.6</v>
      </c>
      <c r="F11">
        <v>3.9</v>
      </c>
      <c r="G11">
        <v>4.2</v>
      </c>
      <c r="H11">
        <f>$B$11*E11/100</f>
        <v>59.92</v>
      </c>
      <c r="I11">
        <f t="shared" ref="I11:J11" si="9">$B$11*F11/100</f>
        <v>2.73</v>
      </c>
      <c r="J11">
        <f t="shared" si="9"/>
        <v>2.94</v>
      </c>
    </row>
    <row r="12" spans="1:14">
      <c r="A12" t="s">
        <v>8</v>
      </c>
      <c r="C12">
        <v>110</v>
      </c>
      <c r="D12" s="2">
        <f t="shared" si="2"/>
        <v>0</v>
      </c>
      <c r="E12">
        <v>23</v>
      </c>
      <c r="F12">
        <v>0</v>
      </c>
      <c r="G12">
        <v>1</v>
      </c>
      <c r="H12">
        <f>$B$12*E12/100</f>
        <v>0</v>
      </c>
      <c r="I12">
        <f t="shared" ref="I12:J12" si="10">$B$12*F12/100</f>
        <v>0</v>
      </c>
      <c r="J12">
        <f t="shared" si="10"/>
        <v>0</v>
      </c>
    </row>
    <row r="13" spans="1:14">
      <c r="A13" t="s">
        <v>3</v>
      </c>
      <c r="B13" s="3">
        <v>88</v>
      </c>
      <c r="C13">
        <v>54</v>
      </c>
      <c r="D13" s="2">
        <f t="shared" si="2"/>
        <v>47.52</v>
      </c>
      <c r="E13">
        <v>17</v>
      </c>
      <c r="F13">
        <v>1</v>
      </c>
      <c r="G13">
        <v>0</v>
      </c>
      <c r="H13">
        <f>$B$13*E13/100</f>
        <v>14.96</v>
      </c>
      <c r="I13">
        <f t="shared" ref="I13:J13" si="11">$B$13*F13/100</f>
        <v>0.88</v>
      </c>
      <c r="J13">
        <f t="shared" si="11"/>
        <v>0</v>
      </c>
    </row>
    <row r="14" spans="1:14">
      <c r="A14" t="s">
        <v>4</v>
      </c>
      <c r="B14" s="3">
        <v>16</v>
      </c>
      <c r="C14">
        <v>377</v>
      </c>
      <c r="D14" s="2">
        <f t="shared" si="2"/>
        <v>60.32</v>
      </c>
      <c r="E14">
        <v>16</v>
      </c>
      <c r="F14">
        <v>0</v>
      </c>
      <c r="G14">
        <v>32</v>
      </c>
      <c r="H14">
        <f t="shared" ref="H14" si="12">$B$9*E14/100</f>
        <v>24</v>
      </c>
      <c r="I14">
        <f t="shared" ref="I14" si="13">$B$9*F14/100</f>
        <v>0</v>
      </c>
      <c r="J14">
        <f t="shared" ref="J14" si="14">$B$9*G14/100</f>
        <v>48</v>
      </c>
    </row>
    <row r="15" spans="1:14" s="3" customFormat="1">
      <c r="A15" s="3" t="s">
        <v>11</v>
      </c>
      <c r="D15" s="4">
        <f>SUM(D3:D14)</f>
        <v>1549.48</v>
      </c>
      <c r="H15" s="3">
        <f>SUM(H3:H14)</f>
        <v>207.78</v>
      </c>
      <c r="I15" s="3">
        <f t="shared" ref="I15:J15" si="15">SUM(I3:I14)</f>
        <v>150.85999999999999</v>
      </c>
      <c r="J15" s="3">
        <f t="shared" si="15"/>
        <v>63.68</v>
      </c>
    </row>
    <row r="18" spans="1:1">
      <c r="A18" t="s">
        <v>18</v>
      </c>
    </row>
  </sheetData>
  <mergeCells count="2">
    <mergeCell ref="E2:G2"/>
    <mergeCell ref="H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B10" sqref="B10"/>
    </sheetView>
  </sheetViews>
  <sheetFormatPr defaultRowHeight="15"/>
  <cols>
    <col min="1" max="1" width="11.42578125" bestFit="1" customWidth="1"/>
    <col min="2" max="2" width="9.140625" style="3"/>
    <col min="4" max="4" width="13.7109375" bestFit="1" customWidth="1"/>
    <col min="5" max="7" width="0" hidden="1" customWidth="1"/>
  </cols>
  <sheetData>
    <row r="1" spans="1:10">
      <c r="A1" t="s">
        <v>0</v>
      </c>
      <c r="B1" s="3" t="s">
        <v>1</v>
      </c>
      <c r="C1" t="s">
        <v>6</v>
      </c>
      <c r="D1" t="s">
        <v>10</v>
      </c>
      <c r="E1" t="s">
        <v>12</v>
      </c>
      <c r="F1" t="s">
        <v>13</v>
      </c>
      <c r="G1" t="s">
        <v>14</v>
      </c>
      <c r="H1" t="s">
        <v>12</v>
      </c>
      <c r="I1" t="s">
        <v>13</v>
      </c>
      <c r="J1" t="s">
        <v>14</v>
      </c>
    </row>
    <row r="2" spans="1:10">
      <c r="E2" s="7" t="s">
        <v>15</v>
      </c>
      <c r="F2" s="7"/>
      <c r="G2" s="7"/>
      <c r="H2" s="7" t="s">
        <v>16</v>
      </c>
      <c r="I2" s="7"/>
      <c r="J2" s="7"/>
    </row>
    <row r="3" spans="1:10">
      <c r="A3" t="s">
        <v>2</v>
      </c>
      <c r="B3" s="3">
        <v>40</v>
      </c>
      <c r="C3">
        <v>374</v>
      </c>
      <c r="D3">
        <f>B3*C3/100</f>
        <v>149.6</v>
      </c>
      <c r="E3">
        <v>14</v>
      </c>
      <c r="F3">
        <v>66</v>
      </c>
      <c r="G3">
        <v>7</v>
      </c>
      <c r="H3">
        <f>$B$3*E3/100</f>
        <v>5.6</v>
      </c>
      <c r="I3">
        <f t="shared" ref="I3:J3" si="0">$B$3*F3/100</f>
        <v>26.4</v>
      </c>
      <c r="J3">
        <f t="shared" si="0"/>
        <v>2.8</v>
      </c>
    </row>
    <row r="4" spans="1:10">
      <c r="A4" t="s">
        <v>3</v>
      </c>
      <c r="B4" s="3">
        <v>88</v>
      </c>
      <c r="C4">
        <v>54</v>
      </c>
      <c r="D4">
        <f t="shared" ref="D4:D14" si="1">B4*C4/100</f>
        <v>47.52</v>
      </c>
      <c r="E4">
        <v>17</v>
      </c>
      <c r="F4">
        <v>1</v>
      </c>
      <c r="G4">
        <v>0</v>
      </c>
      <c r="H4">
        <f>$B$4*E4/100</f>
        <v>14.96</v>
      </c>
      <c r="I4">
        <f t="shared" ref="I4:J4" si="2">$B$4*F4/100</f>
        <v>0.88</v>
      </c>
      <c r="J4">
        <f t="shared" si="2"/>
        <v>0</v>
      </c>
    </row>
    <row r="5" spans="1:10">
      <c r="A5" t="s">
        <v>4</v>
      </c>
      <c r="B5" s="3">
        <v>16</v>
      </c>
      <c r="C5">
        <v>377</v>
      </c>
      <c r="D5">
        <f t="shared" si="1"/>
        <v>60.32</v>
      </c>
      <c r="E5">
        <v>16</v>
      </c>
      <c r="F5">
        <v>0</v>
      </c>
      <c r="G5">
        <v>32</v>
      </c>
      <c r="H5">
        <f>$B$5*E5/100</f>
        <v>2.56</v>
      </c>
      <c r="I5">
        <f t="shared" ref="I5:J5" si="3">$B$5*F5/100</f>
        <v>0</v>
      </c>
      <c r="J5">
        <f t="shared" si="3"/>
        <v>5.12</v>
      </c>
    </row>
    <row r="6" spans="1:10">
      <c r="A6" t="s">
        <v>5</v>
      </c>
      <c r="C6">
        <v>54</v>
      </c>
      <c r="D6">
        <f t="shared" si="1"/>
        <v>0</v>
      </c>
      <c r="E6">
        <v>12</v>
      </c>
      <c r="F6">
        <v>1</v>
      </c>
      <c r="G6">
        <v>0.2</v>
      </c>
      <c r="H6">
        <f>$B$6*E6/100</f>
        <v>0</v>
      </c>
      <c r="I6">
        <f t="shared" ref="I6:J6" si="4">$B$6*F6/100</f>
        <v>0</v>
      </c>
      <c r="J6">
        <f t="shared" si="4"/>
        <v>0</v>
      </c>
    </row>
    <row r="7" spans="1:10">
      <c r="A7" t="s">
        <v>7</v>
      </c>
      <c r="B7" s="3">
        <v>30</v>
      </c>
      <c r="C7">
        <v>396</v>
      </c>
      <c r="D7">
        <f t="shared" si="1"/>
        <v>118.8</v>
      </c>
      <c r="E7">
        <v>85.6</v>
      </c>
      <c r="F7">
        <v>3.9</v>
      </c>
      <c r="G7">
        <v>4.2</v>
      </c>
      <c r="H7">
        <f>$B$7*E7/100</f>
        <v>25.68</v>
      </c>
      <c r="I7">
        <f t="shared" ref="I7:J7" si="5">$B$7*F7/100</f>
        <v>1.17</v>
      </c>
      <c r="J7">
        <f t="shared" si="5"/>
        <v>1.26</v>
      </c>
    </row>
    <row r="8" spans="1:10">
      <c r="A8" t="s">
        <v>8</v>
      </c>
      <c r="B8" s="3">
        <v>200</v>
      </c>
      <c r="C8">
        <v>110</v>
      </c>
      <c r="D8">
        <f t="shared" si="1"/>
        <v>220</v>
      </c>
      <c r="E8">
        <v>23</v>
      </c>
      <c r="F8">
        <v>0</v>
      </c>
      <c r="G8">
        <v>1</v>
      </c>
      <c r="H8">
        <f>$B$8*E8/100</f>
        <v>46</v>
      </c>
      <c r="I8">
        <f t="shared" ref="I8:J8" si="6">$B$8*F8/100</f>
        <v>0</v>
      </c>
      <c r="J8">
        <f t="shared" si="6"/>
        <v>2</v>
      </c>
    </row>
    <row r="9" spans="1:10">
      <c r="A9" t="s">
        <v>9</v>
      </c>
      <c r="B9" s="3">
        <v>90</v>
      </c>
      <c r="C9">
        <v>368</v>
      </c>
      <c r="D9">
        <f t="shared" si="1"/>
        <v>331.2</v>
      </c>
      <c r="E9">
        <v>7</v>
      </c>
      <c r="F9">
        <v>79</v>
      </c>
      <c r="G9">
        <v>1</v>
      </c>
      <c r="H9">
        <f>$B$9*E9/100</f>
        <v>6.3</v>
      </c>
      <c r="I9">
        <f t="shared" ref="I9:J9" si="7">$B$9*F9/100</f>
        <v>71.099999999999994</v>
      </c>
      <c r="J9">
        <f t="shared" si="7"/>
        <v>0.9</v>
      </c>
    </row>
    <row r="10" spans="1:10">
      <c r="A10" t="s">
        <v>5</v>
      </c>
      <c r="B10" s="3">
        <v>30</v>
      </c>
      <c r="C10">
        <v>54</v>
      </c>
      <c r="D10">
        <f t="shared" si="1"/>
        <v>16.2</v>
      </c>
      <c r="E10">
        <v>12</v>
      </c>
      <c r="F10">
        <v>1</v>
      </c>
      <c r="G10">
        <v>0.2</v>
      </c>
      <c r="H10">
        <f>$B$10*E10/100</f>
        <v>3.6</v>
      </c>
      <c r="I10">
        <f t="shared" ref="I10:J10" si="8">$B$10*F10/100</f>
        <v>0.3</v>
      </c>
      <c r="J10">
        <f t="shared" si="8"/>
        <v>0.06</v>
      </c>
    </row>
    <row r="11" spans="1:10">
      <c r="A11" t="s">
        <v>7</v>
      </c>
      <c r="B11" s="3">
        <v>70</v>
      </c>
      <c r="C11">
        <v>396</v>
      </c>
      <c r="D11">
        <f t="shared" si="1"/>
        <v>277.2</v>
      </c>
      <c r="E11">
        <v>85.6</v>
      </c>
      <c r="F11">
        <v>3.9</v>
      </c>
      <c r="G11">
        <v>4.2</v>
      </c>
      <c r="H11">
        <f>$B$11*E11/100</f>
        <v>59.92</v>
      </c>
      <c r="I11">
        <f t="shared" ref="I11:J11" si="9">$B$11*F11/100</f>
        <v>2.73</v>
      </c>
      <c r="J11">
        <f t="shared" si="9"/>
        <v>2.94</v>
      </c>
    </row>
    <row r="12" spans="1:10">
      <c r="A12" t="s">
        <v>8</v>
      </c>
      <c r="C12">
        <v>110</v>
      </c>
      <c r="D12">
        <f t="shared" si="1"/>
        <v>0</v>
      </c>
      <c r="E12">
        <v>23</v>
      </c>
      <c r="F12">
        <v>0</v>
      </c>
      <c r="G12">
        <v>1</v>
      </c>
      <c r="H12">
        <f>$B$12*E12/100</f>
        <v>0</v>
      </c>
      <c r="I12">
        <f t="shared" ref="I12:J12" si="10">$B$12*F12/100</f>
        <v>0</v>
      </c>
      <c r="J12">
        <f t="shared" si="10"/>
        <v>0</v>
      </c>
    </row>
    <row r="13" spans="1:10">
      <c r="A13" t="s">
        <v>3</v>
      </c>
      <c r="B13" s="3">
        <v>88</v>
      </c>
      <c r="C13">
        <v>54</v>
      </c>
      <c r="D13">
        <f t="shared" si="1"/>
        <v>47.52</v>
      </c>
      <c r="E13">
        <v>17</v>
      </c>
      <c r="F13">
        <v>1</v>
      </c>
      <c r="G13">
        <v>0</v>
      </c>
      <c r="H13">
        <f>$B$13*E13/100</f>
        <v>14.96</v>
      </c>
      <c r="I13">
        <f t="shared" ref="I13:J13" si="11">$B$13*F13/100</f>
        <v>0.88</v>
      </c>
      <c r="J13">
        <f t="shared" si="11"/>
        <v>0</v>
      </c>
    </row>
    <row r="14" spans="1:10">
      <c r="A14" t="s">
        <v>4</v>
      </c>
      <c r="B14" s="3">
        <v>16</v>
      </c>
      <c r="C14">
        <v>377</v>
      </c>
      <c r="D14">
        <f t="shared" si="1"/>
        <v>60.32</v>
      </c>
      <c r="E14">
        <v>16</v>
      </c>
      <c r="F14">
        <v>0</v>
      </c>
      <c r="G14">
        <v>32</v>
      </c>
      <c r="H14">
        <f t="shared" ref="H14:J14" si="12">$B$9*E14/100</f>
        <v>14.4</v>
      </c>
      <c r="I14">
        <f t="shared" si="12"/>
        <v>0</v>
      </c>
      <c r="J14">
        <f t="shared" si="12"/>
        <v>28.8</v>
      </c>
    </row>
    <row r="15" spans="1:10" s="3" customFormat="1">
      <c r="A15" s="3" t="s">
        <v>11</v>
      </c>
      <c r="D15" s="3">
        <f>SUM(D3:D14)</f>
        <v>1328.68</v>
      </c>
      <c r="H15" s="3">
        <f>SUM(H3:H14)</f>
        <v>193.98000000000002</v>
      </c>
      <c r="I15" s="3">
        <f t="shared" ref="I15:J15" si="13">SUM(I3:I14)</f>
        <v>103.45999999999998</v>
      </c>
      <c r="J15" s="3">
        <f t="shared" si="13"/>
        <v>43.88</v>
      </c>
    </row>
    <row r="18" spans="1:1">
      <c r="A18" t="s">
        <v>18</v>
      </c>
    </row>
  </sheetData>
  <mergeCells count="2">
    <mergeCell ref="E2:G2"/>
    <mergeCell ref="H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B12" sqref="B12"/>
    </sheetView>
  </sheetViews>
  <sheetFormatPr defaultRowHeight="15"/>
  <cols>
    <col min="1" max="1" width="11.42578125" bestFit="1" customWidth="1"/>
    <col min="2" max="2" width="9.140625" style="3"/>
    <col min="4" max="4" width="13.7109375" bestFit="1" customWidth="1"/>
    <col min="5" max="7" width="0" hidden="1" customWidth="1"/>
  </cols>
  <sheetData>
    <row r="1" spans="1:10">
      <c r="A1" t="s">
        <v>0</v>
      </c>
      <c r="B1" s="3" t="s">
        <v>1</v>
      </c>
      <c r="C1" t="s">
        <v>6</v>
      </c>
      <c r="D1" t="s">
        <v>10</v>
      </c>
      <c r="E1" t="s">
        <v>12</v>
      </c>
      <c r="F1" t="s">
        <v>13</v>
      </c>
      <c r="G1" t="s">
        <v>14</v>
      </c>
      <c r="H1" t="s">
        <v>12</v>
      </c>
      <c r="I1" t="s">
        <v>13</v>
      </c>
      <c r="J1" t="s">
        <v>14</v>
      </c>
    </row>
    <row r="2" spans="1:10">
      <c r="E2" s="7" t="s">
        <v>15</v>
      </c>
      <c r="F2" s="7"/>
      <c r="G2" s="7"/>
      <c r="H2" s="7" t="s">
        <v>16</v>
      </c>
      <c r="I2" s="7"/>
      <c r="J2" s="7"/>
    </row>
    <row r="3" spans="1:10">
      <c r="A3" t="s">
        <v>2</v>
      </c>
      <c r="B3" s="3">
        <v>40</v>
      </c>
      <c r="C3">
        <v>374</v>
      </c>
      <c r="D3">
        <f>B3*C3/100</f>
        <v>149.6</v>
      </c>
      <c r="E3">
        <v>14</v>
      </c>
      <c r="F3">
        <v>66</v>
      </c>
      <c r="G3">
        <v>7</v>
      </c>
      <c r="H3">
        <f>$B$3*E3/100</f>
        <v>5.6</v>
      </c>
      <c r="I3">
        <f t="shared" ref="I3:J3" si="0">$B$3*F3/100</f>
        <v>26.4</v>
      </c>
      <c r="J3">
        <f t="shared" si="0"/>
        <v>2.8</v>
      </c>
    </row>
    <row r="4" spans="1:10">
      <c r="A4" t="s">
        <v>3</v>
      </c>
      <c r="B4" s="3">
        <v>88</v>
      </c>
      <c r="C4">
        <v>54</v>
      </c>
      <c r="D4">
        <f t="shared" ref="D4:D14" si="1">B4*C4/100</f>
        <v>47.52</v>
      </c>
      <c r="E4">
        <v>17</v>
      </c>
      <c r="F4">
        <v>1</v>
      </c>
      <c r="G4">
        <v>0</v>
      </c>
      <c r="H4">
        <f>$B$4*E4/100</f>
        <v>14.96</v>
      </c>
      <c r="I4">
        <f t="shared" ref="I4:J4" si="2">$B$4*F4/100</f>
        <v>0.88</v>
      </c>
      <c r="J4">
        <f t="shared" si="2"/>
        <v>0</v>
      </c>
    </row>
    <row r="5" spans="1:10">
      <c r="A5" t="s">
        <v>4</v>
      </c>
      <c r="B5" s="3">
        <v>16</v>
      </c>
      <c r="C5">
        <v>377</v>
      </c>
      <c r="D5">
        <f t="shared" si="1"/>
        <v>60.32</v>
      </c>
      <c r="E5">
        <v>16</v>
      </c>
      <c r="F5">
        <v>0</v>
      </c>
      <c r="G5">
        <v>32</v>
      </c>
      <c r="H5">
        <f>$B$5*E5/100</f>
        <v>2.56</v>
      </c>
      <c r="I5">
        <f t="shared" ref="I5:J5" si="3">$B$5*F5/100</f>
        <v>0</v>
      </c>
      <c r="J5">
        <f t="shared" si="3"/>
        <v>5.12</v>
      </c>
    </row>
    <row r="6" spans="1:10">
      <c r="A6" t="s">
        <v>5</v>
      </c>
      <c r="C6">
        <v>54</v>
      </c>
      <c r="D6">
        <f t="shared" si="1"/>
        <v>0</v>
      </c>
      <c r="E6">
        <v>12</v>
      </c>
      <c r="F6">
        <v>1</v>
      </c>
      <c r="G6">
        <v>0.2</v>
      </c>
      <c r="H6">
        <f>$B$6*E6/100</f>
        <v>0</v>
      </c>
      <c r="I6">
        <f t="shared" ref="I6:J6" si="4">$B$6*F6/100</f>
        <v>0</v>
      </c>
      <c r="J6">
        <f t="shared" si="4"/>
        <v>0</v>
      </c>
    </row>
    <row r="7" spans="1:10">
      <c r="A7" t="s">
        <v>7</v>
      </c>
      <c r="B7" s="3">
        <v>30</v>
      </c>
      <c r="C7">
        <v>396</v>
      </c>
      <c r="D7">
        <f t="shared" si="1"/>
        <v>118.8</v>
      </c>
      <c r="E7">
        <v>85.6</v>
      </c>
      <c r="F7">
        <v>3.9</v>
      </c>
      <c r="G7">
        <v>4.2</v>
      </c>
      <c r="H7">
        <f>$B$7*E7/100</f>
        <v>25.68</v>
      </c>
      <c r="I7">
        <f t="shared" ref="I7:J7" si="5">$B$7*F7/100</f>
        <v>1.17</v>
      </c>
      <c r="J7">
        <f t="shared" si="5"/>
        <v>1.26</v>
      </c>
    </row>
    <row r="8" spans="1:10">
      <c r="A8" t="s">
        <v>8</v>
      </c>
      <c r="B8" s="3">
        <v>200</v>
      </c>
      <c r="C8">
        <v>110</v>
      </c>
      <c r="D8">
        <f t="shared" si="1"/>
        <v>220</v>
      </c>
      <c r="E8">
        <v>23</v>
      </c>
      <c r="F8">
        <v>0</v>
      </c>
      <c r="G8">
        <v>1</v>
      </c>
      <c r="H8">
        <f>$B$8*E8/100</f>
        <v>46</v>
      </c>
      <c r="I8">
        <f t="shared" ref="I8:J8" si="6">$B$8*F8/100</f>
        <v>0</v>
      </c>
      <c r="J8">
        <f t="shared" si="6"/>
        <v>2</v>
      </c>
    </row>
    <row r="9" spans="1:10">
      <c r="A9" t="s">
        <v>9</v>
      </c>
      <c r="B9" s="3">
        <v>50</v>
      </c>
      <c r="C9">
        <v>368</v>
      </c>
      <c r="D9">
        <f t="shared" si="1"/>
        <v>184</v>
      </c>
      <c r="E9">
        <v>7</v>
      </c>
      <c r="F9">
        <v>79</v>
      </c>
      <c r="G9">
        <v>1</v>
      </c>
      <c r="H9">
        <f>$B$9*E9/100</f>
        <v>3.5</v>
      </c>
      <c r="I9">
        <f t="shared" ref="I9:J9" si="7">$B$9*F9/100</f>
        <v>39.5</v>
      </c>
      <c r="J9">
        <f t="shared" si="7"/>
        <v>0.5</v>
      </c>
    </row>
    <row r="10" spans="1:10">
      <c r="A10" t="s">
        <v>5</v>
      </c>
      <c r="B10" s="3">
        <v>30</v>
      </c>
      <c r="C10">
        <v>54</v>
      </c>
      <c r="D10">
        <f t="shared" si="1"/>
        <v>16.2</v>
      </c>
      <c r="E10">
        <v>12</v>
      </c>
      <c r="F10">
        <v>1</v>
      </c>
      <c r="G10">
        <v>0.2</v>
      </c>
      <c r="H10">
        <f>$B$10*E10/100</f>
        <v>3.6</v>
      </c>
      <c r="I10">
        <f t="shared" ref="I10:J10" si="8">$B$10*F10/100</f>
        <v>0.3</v>
      </c>
      <c r="J10">
        <f t="shared" si="8"/>
        <v>0.06</v>
      </c>
    </row>
    <row r="11" spans="1:10">
      <c r="A11" t="s">
        <v>7</v>
      </c>
      <c r="B11" s="3">
        <v>70</v>
      </c>
      <c r="C11">
        <v>396</v>
      </c>
      <c r="D11">
        <f t="shared" si="1"/>
        <v>277.2</v>
      </c>
      <c r="E11">
        <v>85.6</v>
      </c>
      <c r="F11">
        <v>3.9</v>
      </c>
      <c r="G11">
        <v>4.2</v>
      </c>
      <c r="H11">
        <f>$B$11*E11/100</f>
        <v>59.92</v>
      </c>
      <c r="I11">
        <f t="shared" ref="I11:J11" si="9">$B$11*F11/100</f>
        <v>2.73</v>
      </c>
      <c r="J11">
        <f t="shared" si="9"/>
        <v>2.94</v>
      </c>
    </row>
    <row r="12" spans="1:10">
      <c r="A12" t="s">
        <v>8</v>
      </c>
      <c r="C12">
        <v>110</v>
      </c>
      <c r="D12">
        <f t="shared" si="1"/>
        <v>0</v>
      </c>
      <c r="E12">
        <v>23</v>
      </c>
      <c r="F12">
        <v>0</v>
      </c>
      <c r="G12">
        <v>1</v>
      </c>
      <c r="H12">
        <f>$B$12*E12/100</f>
        <v>0</v>
      </c>
      <c r="I12">
        <f t="shared" ref="I12:J12" si="10">$B$12*F12/100</f>
        <v>0</v>
      </c>
      <c r="J12">
        <f t="shared" si="10"/>
        <v>0</v>
      </c>
    </row>
    <row r="13" spans="1:10">
      <c r="A13" t="s">
        <v>3</v>
      </c>
      <c r="B13" s="3">
        <v>88</v>
      </c>
      <c r="C13">
        <v>54</v>
      </c>
      <c r="D13">
        <f t="shared" si="1"/>
        <v>47.52</v>
      </c>
      <c r="E13">
        <v>17</v>
      </c>
      <c r="F13">
        <v>1</v>
      </c>
      <c r="G13">
        <v>0</v>
      </c>
      <c r="H13">
        <f>$B$13*E13/100</f>
        <v>14.96</v>
      </c>
      <c r="I13">
        <f t="shared" ref="I13:J13" si="11">$B$13*F13/100</f>
        <v>0.88</v>
      </c>
      <c r="J13">
        <f t="shared" si="11"/>
        <v>0</v>
      </c>
    </row>
    <row r="14" spans="1:10">
      <c r="A14" t="s">
        <v>4</v>
      </c>
      <c r="B14" s="3">
        <v>16</v>
      </c>
      <c r="C14">
        <v>377</v>
      </c>
      <c r="D14">
        <f t="shared" si="1"/>
        <v>60.32</v>
      </c>
      <c r="E14">
        <v>16</v>
      </c>
      <c r="F14">
        <v>0</v>
      </c>
      <c r="G14">
        <v>32</v>
      </c>
      <c r="H14">
        <f t="shared" ref="H14:J14" si="12">$B$9*E14/100</f>
        <v>8</v>
      </c>
      <c r="I14">
        <f t="shared" si="12"/>
        <v>0</v>
      </c>
      <c r="J14">
        <f t="shared" si="12"/>
        <v>16</v>
      </c>
    </row>
    <row r="15" spans="1:10" s="3" customFormat="1">
      <c r="A15" s="3" t="s">
        <v>11</v>
      </c>
      <c r="D15" s="3">
        <f>SUM(D3:D14)</f>
        <v>1181.48</v>
      </c>
      <c r="H15" s="3">
        <f>SUM(H3:H14)</f>
        <v>184.78</v>
      </c>
      <c r="I15" s="3">
        <f t="shared" ref="I15:J15" si="13">SUM(I3:I14)</f>
        <v>71.859999999999985</v>
      </c>
      <c r="J15" s="3">
        <f t="shared" si="13"/>
        <v>30.68</v>
      </c>
    </row>
    <row r="18" spans="1:1">
      <c r="A18" t="s">
        <v>18</v>
      </c>
    </row>
  </sheetData>
  <mergeCells count="2">
    <mergeCell ref="E2:G2"/>
    <mergeCell ref="H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I15" sqref="I15"/>
    </sheetView>
  </sheetViews>
  <sheetFormatPr defaultRowHeight="15"/>
  <cols>
    <col min="1" max="1" width="11.42578125" bestFit="1" customWidth="1"/>
    <col min="2" max="2" width="9.140625" style="3"/>
    <col min="5" max="7" width="0" hidden="1" customWidth="1"/>
  </cols>
  <sheetData>
    <row r="1" spans="1:10">
      <c r="A1" t="s">
        <v>0</v>
      </c>
      <c r="B1" s="3" t="s">
        <v>1</v>
      </c>
      <c r="C1" t="s">
        <v>6</v>
      </c>
      <c r="D1" t="s">
        <v>10</v>
      </c>
      <c r="E1" t="s">
        <v>12</v>
      </c>
      <c r="F1" t="s">
        <v>13</v>
      </c>
      <c r="G1" t="s">
        <v>14</v>
      </c>
      <c r="H1" t="s">
        <v>12</v>
      </c>
      <c r="I1" t="s">
        <v>13</v>
      </c>
      <c r="J1" t="s">
        <v>14</v>
      </c>
    </row>
    <row r="2" spans="1:10">
      <c r="E2" s="7" t="s">
        <v>15</v>
      </c>
      <c r="F2" s="7"/>
      <c r="G2" s="7"/>
      <c r="H2" s="7" t="s">
        <v>16</v>
      </c>
      <c r="I2" s="7"/>
      <c r="J2" s="7"/>
    </row>
    <row r="3" spans="1:10">
      <c r="A3" t="s">
        <v>2</v>
      </c>
      <c r="B3" s="3">
        <v>65</v>
      </c>
      <c r="C3">
        <v>374</v>
      </c>
      <c r="D3">
        <f>B3*C3/100</f>
        <v>243.1</v>
      </c>
      <c r="E3">
        <v>14</v>
      </c>
      <c r="F3">
        <v>66</v>
      </c>
      <c r="G3">
        <v>7</v>
      </c>
      <c r="H3">
        <f>$B$3*E3/100</f>
        <v>9.1</v>
      </c>
      <c r="I3">
        <f t="shared" ref="I3:J3" si="0">$B$3*F3/100</f>
        <v>42.9</v>
      </c>
      <c r="J3">
        <f t="shared" si="0"/>
        <v>4.55</v>
      </c>
    </row>
    <row r="4" spans="1:10">
      <c r="A4" t="s">
        <v>3</v>
      </c>
      <c r="B4" s="3">
        <v>88</v>
      </c>
      <c r="C4">
        <v>54</v>
      </c>
      <c r="D4">
        <f t="shared" ref="D4:D14" si="1">B4*C4/100</f>
        <v>47.52</v>
      </c>
      <c r="E4">
        <v>17</v>
      </c>
      <c r="F4">
        <v>1</v>
      </c>
      <c r="G4">
        <v>0</v>
      </c>
      <c r="H4">
        <f>$B$4*E4/100</f>
        <v>14.96</v>
      </c>
      <c r="I4">
        <f t="shared" ref="I4:J4" si="2">$B$4*F4/100</f>
        <v>0.88</v>
      </c>
      <c r="J4">
        <f t="shared" si="2"/>
        <v>0</v>
      </c>
    </row>
    <row r="5" spans="1:10">
      <c r="A5" t="s">
        <v>4</v>
      </c>
      <c r="B5" s="3">
        <v>16</v>
      </c>
      <c r="C5">
        <v>377</v>
      </c>
      <c r="D5">
        <f t="shared" si="1"/>
        <v>60.32</v>
      </c>
      <c r="E5">
        <v>16</v>
      </c>
      <c r="F5">
        <v>0</v>
      </c>
      <c r="G5">
        <v>32</v>
      </c>
      <c r="H5">
        <f>$B$5*E5/100</f>
        <v>2.56</v>
      </c>
      <c r="I5">
        <f t="shared" ref="I5:J5" si="3">$B$5*F5/100</f>
        <v>0</v>
      </c>
      <c r="J5">
        <f t="shared" si="3"/>
        <v>5.12</v>
      </c>
    </row>
    <row r="6" spans="1:10">
      <c r="A6" t="s">
        <v>5</v>
      </c>
      <c r="B6" s="3">
        <v>75</v>
      </c>
      <c r="C6">
        <v>54</v>
      </c>
      <c r="D6">
        <f t="shared" si="1"/>
        <v>40.5</v>
      </c>
      <c r="E6">
        <v>12</v>
      </c>
      <c r="F6">
        <v>1</v>
      </c>
      <c r="G6">
        <v>0.2</v>
      </c>
      <c r="H6">
        <f>$B$6*E6/100</f>
        <v>9</v>
      </c>
      <c r="I6">
        <f t="shared" ref="I6:J6" si="4">$B$6*F6/100</f>
        <v>0.75</v>
      </c>
      <c r="J6">
        <f t="shared" si="4"/>
        <v>0.15</v>
      </c>
    </row>
    <row r="7" spans="1:10">
      <c r="A7" t="s">
        <v>7</v>
      </c>
      <c r="C7">
        <v>396</v>
      </c>
      <c r="D7">
        <f t="shared" si="1"/>
        <v>0</v>
      </c>
      <c r="E7">
        <v>85.6</v>
      </c>
      <c r="F7">
        <v>3.9</v>
      </c>
      <c r="G7">
        <v>4.2</v>
      </c>
      <c r="H7">
        <f>$B$7*E7/100</f>
        <v>0</v>
      </c>
      <c r="I7">
        <f t="shared" ref="I7:J7" si="5">$B$7*F7/100</f>
        <v>0</v>
      </c>
      <c r="J7">
        <f t="shared" si="5"/>
        <v>0</v>
      </c>
    </row>
    <row r="8" spans="1:10">
      <c r="A8" t="s">
        <v>8</v>
      </c>
      <c r="B8" s="3">
        <v>200</v>
      </c>
      <c r="C8">
        <v>110</v>
      </c>
      <c r="D8">
        <f t="shared" si="1"/>
        <v>220</v>
      </c>
      <c r="E8">
        <v>23</v>
      </c>
      <c r="F8">
        <v>0</v>
      </c>
      <c r="G8">
        <v>1</v>
      </c>
      <c r="H8">
        <f>$B$8*E8/100</f>
        <v>46</v>
      </c>
      <c r="I8">
        <f t="shared" ref="I8:J8" si="6">$B$8*F8/100</f>
        <v>0</v>
      </c>
      <c r="J8">
        <f t="shared" si="6"/>
        <v>2</v>
      </c>
    </row>
    <row r="9" spans="1:10">
      <c r="A9" t="s">
        <v>9</v>
      </c>
      <c r="B9" s="3">
        <v>0</v>
      </c>
      <c r="C9">
        <v>368</v>
      </c>
      <c r="D9">
        <f t="shared" si="1"/>
        <v>0</v>
      </c>
      <c r="E9">
        <v>7</v>
      </c>
      <c r="F9">
        <v>79</v>
      </c>
      <c r="G9">
        <v>1</v>
      </c>
      <c r="H9">
        <f>$B$9*E9/100</f>
        <v>0</v>
      </c>
      <c r="I9">
        <f t="shared" ref="I9:J9" si="7">$B$9*F9/100</f>
        <v>0</v>
      </c>
      <c r="J9">
        <f t="shared" si="7"/>
        <v>0</v>
      </c>
    </row>
    <row r="10" spans="1:10">
      <c r="A10" t="s">
        <v>5</v>
      </c>
      <c r="B10" s="3">
        <v>75</v>
      </c>
      <c r="C10">
        <v>54</v>
      </c>
      <c r="D10">
        <f t="shared" si="1"/>
        <v>40.5</v>
      </c>
      <c r="E10">
        <v>12</v>
      </c>
      <c r="F10">
        <v>1</v>
      </c>
      <c r="G10">
        <v>0.2</v>
      </c>
      <c r="H10">
        <f>$B$10*E10/100</f>
        <v>9</v>
      </c>
      <c r="I10">
        <f t="shared" ref="I10:J10" si="8">$B$10*F10/100</f>
        <v>0.75</v>
      </c>
      <c r="J10">
        <f t="shared" si="8"/>
        <v>0.15</v>
      </c>
    </row>
    <row r="11" spans="1:10">
      <c r="A11" t="s">
        <v>7</v>
      </c>
      <c r="B11" s="3">
        <v>70</v>
      </c>
      <c r="C11">
        <v>396</v>
      </c>
      <c r="D11">
        <f t="shared" si="1"/>
        <v>277.2</v>
      </c>
      <c r="E11">
        <v>85.6</v>
      </c>
      <c r="F11">
        <v>3.9</v>
      </c>
      <c r="G11">
        <v>4.2</v>
      </c>
      <c r="H11">
        <f>$B$11*E11/100</f>
        <v>59.92</v>
      </c>
      <c r="I11">
        <f t="shared" ref="I11:J11" si="9">$B$11*F11/100</f>
        <v>2.73</v>
      </c>
      <c r="J11">
        <f t="shared" si="9"/>
        <v>2.94</v>
      </c>
    </row>
    <row r="12" spans="1:10">
      <c r="A12" t="s">
        <v>8</v>
      </c>
      <c r="C12">
        <v>110</v>
      </c>
      <c r="D12">
        <f t="shared" si="1"/>
        <v>0</v>
      </c>
      <c r="E12">
        <v>23</v>
      </c>
      <c r="F12">
        <v>0</v>
      </c>
      <c r="G12">
        <v>1</v>
      </c>
      <c r="H12">
        <f>$B$12*E12/100</f>
        <v>0</v>
      </c>
      <c r="I12">
        <f t="shared" ref="I12:J12" si="10">$B$12*F12/100</f>
        <v>0</v>
      </c>
      <c r="J12">
        <f t="shared" si="10"/>
        <v>0</v>
      </c>
    </row>
    <row r="13" spans="1:10">
      <c r="A13" t="s">
        <v>3</v>
      </c>
      <c r="B13" s="3">
        <v>88</v>
      </c>
      <c r="C13">
        <v>54</v>
      </c>
      <c r="D13">
        <f t="shared" si="1"/>
        <v>47.52</v>
      </c>
      <c r="E13">
        <v>17</v>
      </c>
      <c r="F13">
        <v>1</v>
      </c>
      <c r="G13">
        <v>0</v>
      </c>
      <c r="H13">
        <f>$B$13*E13/100</f>
        <v>14.96</v>
      </c>
      <c r="I13">
        <f t="shared" ref="I13:J13" si="11">$B$13*F13/100</f>
        <v>0.88</v>
      </c>
      <c r="J13">
        <f t="shared" si="11"/>
        <v>0</v>
      </c>
    </row>
    <row r="14" spans="1:10">
      <c r="A14" t="s">
        <v>4</v>
      </c>
      <c r="B14" s="3">
        <v>16</v>
      </c>
      <c r="C14">
        <v>377</v>
      </c>
      <c r="D14">
        <f t="shared" si="1"/>
        <v>60.32</v>
      </c>
      <c r="E14">
        <v>16</v>
      </c>
      <c r="F14">
        <v>0</v>
      </c>
      <c r="G14">
        <v>32</v>
      </c>
      <c r="H14">
        <f t="shared" ref="H14:J14" si="12">$B$9*E14/100</f>
        <v>0</v>
      </c>
      <c r="I14">
        <f t="shared" si="12"/>
        <v>0</v>
      </c>
      <c r="J14">
        <f t="shared" si="12"/>
        <v>0</v>
      </c>
    </row>
    <row r="15" spans="1:10" s="3" customFormat="1">
      <c r="A15" s="3" t="s">
        <v>11</v>
      </c>
      <c r="D15" s="3">
        <f>SUM(D3:D14)</f>
        <v>1036.98</v>
      </c>
      <c r="H15" s="3">
        <f>SUM(H3:H14)</f>
        <v>165.50000000000003</v>
      </c>
      <c r="I15" s="3">
        <f t="shared" ref="I15:J15" si="13">SUM(I3:I14)</f>
        <v>48.89</v>
      </c>
      <c r="J15" s="3">
        <f t="shared" si="13"/>
        <v>14.91</v>
      </c>
    </row>
    <row r="18" spans="1:1">
      <c r="A18" t="s">
        <v>18</v>
      </c>
    </row>
  </sheetData>
  <mergeCells count="2">
    <mergeCell ref="E2:G2"/>
    <mergeCell ref="H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B10" sqref="B10"/>
    </sheetView>
  </sheetViews>
  <sheetFormatPr defaultRowHeight="15"/>
  <cols>
    <col min="2" max="2" width="9.140625" style="3"/>
    <col min="5" max="7" width="0" hidden="1" customWidth="1"/>
  </cols>
  <sheetData>
    <row r="1" spans="1:10">
      <c r="A1" t="s">
        <v>0</v>
      </c>
      <c r="B1" s="3" t="s">
        <v>1</v>
      </c>
      <c r="C1" t="s">
        <v>6</v>
      </c>
      <c r="D1" t="s">
        <v>10</v>
      </c>
      <c r="E1" t="s">
        <v>12</v>
      </c>
      <c r="F1" t="s">
        <v>13</v>
      </c>
      <c r="G1" t="s">
        <v>14</v>
      </c>
      <c r="H1" t="s">
        <v>12</v>
      </c>
      <c r="I1" t="s">
        <v>13</v>
      </c>
      <c r="J1" t="s">
        <v>14</v>
      </c>
    </row>
    <row r="2" spans="1:10">
      <c r="E2" s="7" t="s">
        <v>15</v>
      </c>
      <c r="F2" s="7"/>
      <c r="G2" s="7"/>
      <c r="H2" s="7" t="s">
        <v>16</v>
      </c>
      <c r="I2" s="7"/>
      <c r="J2" s="7"/>
    </row>
    <row r="3" spans="1:10">
      <c r="A3" t="s">
        <v>2</v>
      </c>
      <c r="B3" s="3">
        <v>55</v>
      </c>
      <c r="C3">
        <v>374</v>
      </c>
      <c r="D3">
        <f>B3*C3/100</f>
        <v>205.7</v>
      </c>
      <c r="E3">
        <v>14</v>
      </c>
      <c r="F3">
        <v>66</v>
      </c>
      <c r="G3">
        <v>7</v>
      </c>
      <c r="H3">
        <f>$B$3*E3/100</f>
        <v>7.7</v>
      </c>
      <c r="I3">
        <f t="shared" ref="I3:J3" si="0">$B$3*F3/100</f>
        <v>36.299999999999997</v>
      </c>
      <c r="J3">
        <f t="shared" si="0"/>
        <v>3.85</v>
      </c>
    </row>
    <row r="4" spans="1:10">
      <c r="A4" t="s">
        <v>3</v>
      </c>
      <c r="B4" s="3">
        <v>88</v>
      </c>
      <c r="C4">
        <v>54</v>
      </c>
      <c r="D4">
        <f t="shared" ref="D4:D14" si="1">B4*C4/100</f>
        <v>47.52</v>
      </c>
      <c r="E4">
        <v>17</v>
      </c>
      <c r="F4">
        <v>1</v>
      </c>
      <c r="G4">
        <v>0</v>
      </c>
      <c r="H4">
        <f>$B$4*E4/100</f>
        <v>14.96</v>
      </c>
      <c r="I4">
        <f t="shared" ref="I4:J4" si="2">$B$4*F4/100</f>
        <v>0.88</v>
      </c>
      <c r="J4">
        <f t="shared" si="2"/>
        <v>0</v>
      </c>
    </row>
    <row r="5" spans="1:10">
      <c r="A5" t="s">
        <v>4</v>
      </c>
      <c r="B5" s="3">
        <v>16</v>
      </c>
      <c r="C5">
        <v>377</v>
      </c>
      <c r="D5">
        <f t="shared" si="1"/>
        <v>60.32</v>
      </c>
      <c r="E5">
        <v>16</v>
      </c>
      <c r="F5">
        <v>0</v>
      </c>
      <c r="G5">
        <v>32</v>
      </c>
      <c r="H5">
        <f>$B$5*E5/100</f>
        <v>2.56</v>
      </c>
      <c r="I5">
        <f t="shared" ref="I5:J5" si="3">$B$5*F5/100</f>
        <v>0</v>
      </c>
      <c r="J5">
        <f t="shared" si="3"/>
        <v>5.12</v>
      </c>
    </row>
    <row r="6" spans="1:10">
      <c r="A6" t="s">
        <v>5</v>
      </c>
      <c r="B6" s="3">
        <v>30</v>
      </c>
      <c r="C6">
        <v>54</v>
      </c>
      <c r="D6">
        <f t="shared" si="1"/>
        <v>16.2</v>
      </c>
      <c r="E6">
        <v>12</v>
      </c>
      <c r="F6">
        <v>1</v>
      </c>
      <c r="G6">
        <v>0.2</v>
      </c>
      <c r="H6">
        <f>$B$6*E6/100</f>
        <v>3.6</v>
      </c>
      <c r="I6">
        <f t="shared" ref="I6:J6" si="4">$B$6*F6/100</f>
        <v>0.3</v>
      </c>
      <c r="J6">
        <f t="shared" si="4"/>
        <v>0.06</v>
      </c>
    </row>
    <row r="7" spans="1:10">
      <c r="A7" t="s">
        <v>7</v>
      </c>
      <c r="B7" s="3">
        <v>30</v>
      </c>
      <c r="C7">
        <v>396</v>
      </c>
      <c r="D7">
        <f t="shared" si="1"/>
        <v>118.8</v>
      </c>
      <c r="E7">
        <v>85.6</v>
      </c>
      <c r="F7">
        <v>3.9</v>
      </c>
      <c r="G7">
        <v>4.2</v>
      </c>
      <c r="H7">
        <f>$B$7*E7/100</f>
        <v>25.68</v>
      </c>
      <c r="I7">
        <f t="shared" ref="I7:J7" si="5">$B$7*F7/100</f>
        <v>1.17</v>
      </c>
      <c r="J7">
        <f t="shared" si="5"/>
        <v>1.26</v>
      </c>
    </row>
    <row r="8" spans="1:10">
      <c r="A8" t="s">
        <v>8</v>
      </c>
      <c r="B8" s="3">
        <v>200</v>
      </c>
      <c r="C8">
        <v>110</v>
      </c>
      <c r="D8">
        <f t="shared" si="1"/>
        <v>220</v>
      </c>
      <c r="E8">
        <v>23</v>
      </c>
      <c r="F8">
        <v>0</v>
      </c>
      <c r="G8">
        <v>1</v>
      </c>
      <c r="H8">
        <f>$B$8*E8/100</f>
        <v>46</v>
      </c>
      <c r="I8">
        <f t="shared" ref="I8:J8" si="6">$B$8*F8/100</f>
        <v>0</v>
      </c>
      <c r="J8">
        <f t="shared" si="6"/>
        <v>2</v>
      </c>
    </row>
    <row r="9" spans="1:10">
      <c r="A9" t="s">
        <v>9</v>
      </c>
      <c r="B9" s="3">
        <v>130</v>
      </c>
      <c r="C9">
        <v>368</v>
      </c>
      <c r="D9">
        <f t="shared" si="1"/>
        <v>478.4</v>
      </c>
      <c r="E9">
        <v>7</v>
      </c>
      <c r="F9">
        <v>79</v>
      </c>
      <c r="G9">
        <v>1</v>
      </c>
      <c r="H9">
        <f>$B$9*E9/100</f>
        <v>9.1</v>
      </c>
      <c r="I9">
        <f t="shared" ref="I9:J9" si="7">$B$9*F9/100</f>
        <v>102.7</v>
      </c>
      <c r="J9">
        <f t="shared" si="7"/>
        <v>1.3</v>
      </c>
    </row>
    <row r="10" spans="1:10">
      <c r="A10" t="s">
        <v>5</v>
      </c>
      <c r="B10" s="3">
        <v>30</v>
      </c>
      <c r="C10">
        <v>54</v>
      </c>
      <c r="D10">
        <f t="shared" si="1"/>
        <v>16.2</v>
      </c>
      <c r="E10">
        <v>12</v>
      </c>
      <c r="F10">
        <v>1</v>
      </c>
      <c r="G10">
        <v>0.2</v>
      </c>
      <c r="H10">
        <f>$B$10*E10/100</f>
        <v>3.6</v>
      </c>
      <c r="I10">
        <f t="shared" ref="I10:J10" si="8">$B$10*F10/100</f>
        <v>0.3</v>
      </c>
      <c r="J10">
        <f t="shared" si="8"/>
        <v>0.06</v>
      </c>
    </row>
    <row r="11" spans="1:10">
      <c r="A11" t="s">
        <v>7</v>
      </c>
      <c r="B11" s="3">
        <v>70</v>
      </c>
      <c r="C11">
        <v>396</v>
      </c>
      <c r="D11">
        <f t="shared" si="1"/>
        <v>277.2</v>
      </c>
      <c r="E11">
        <v>85.6</v>
      </c>
      <c r="F11">
        <v>3.9</v>
      </c>
      <c r="G11">
        <v>4.2</v>
      </c>
      <c r="H11">
        <f>$B$11*E11/100</f>
        <v>59.92</v>
      </c>
      <c r="I11">
        <f t="shared" ref="I11:J11" si="9">$B$11*F11/100</f>
        <v>2.73</v>
      </c>
      <c r="J11">
        <f t="shared" si="9"/>
        <v>2.94</v>
      </c>
    </row>
    <row r="12" spans="1:10">
      <c r="A12" t="s">
        <v>8</v>
      </c>
      <c r="C12">
        <v>110</v>
      </c>
      <c r="D12">
        <f t="shared" si="1"/>
        <v>0</v>
      </c>
      <c r="E12">
        <v>23</v>
      </c>
      <c r="F12">
        <v>0</v>
      </c>
      <c r="G12">
        <v>1</v>
      </c>
      <c r="H12">
        <f>$B$12*E12/100</f>
        <v>0</v>
      </c>
      <c r="I12">
        <f t="shared" ref="I12:J12" si="10">$B$12*F12/100</f>
        <v>0</v>
      </c>
      <c r="J12">
        <f t="shared" si="10"/>
        <v>0</v>
      </c>
    </row>
    <row r="13" spans="1:10">
      <c r="A13" t="s">
        <v>3</v>
      </c>
      <c r="B13" s="3">
        <v>88</v>
      </c>
      <c r="C13">
        <v>54</v>
      </c>
      <c r="D13">
        <f t="shared" si="1"/>
        <v>47.52</v>
      </c>
      <c r="E13">
        <v>17</v>
      </c>
      <c r="F13">
        <v>1</v>
      </c>
      <c r="G13">
        <v>0</v>
      </c>
      <c r="H13">
        <f>$B$13*E13/100</f>
        <v>14.96</v>
      </c>
      <c r="I13">
        <f t="shared" ref="I13:J13" si="11">$B$13*F13/100</f>
        <v>0.88</v>
      </c>
      <c r="J13">
        <f t="shared" si="11"/>
        <v>0</v>
      </c>
    </row>
    <row r="14" spans="1:10">
      <c r="A14" t="s">
        <v>4</v>
      </c>
      <c r="B14" s="3">
        <v>16</v>
      </c>
      <c r="C14">
        <v>377</v>
      </c>
      <c r="D14">
        <f t="shared" si="1"/>
        <v>60.32</v>
      </c>
      <c r="E14">
        <v>16</v>
      </c>
      <c r="F14">
        <v>0</v>
      </c>
      <c r="G14">
        <v>32</v>
      </c>
      <c r="H14">
        <f t="shared" ref="H14:J14" si="12">$B$9*E14/100</f>
        <v>20.8</v>
      </c>
      <c r="I14">
        <f t="shared" si="12"/>
        <v>0</v>
      </c>
      <c r="J14">
        <f t="shared" si="12"/>
        <v>41.6</v>
      </c>
    </row>
    <row r="15" spans="1:10" s="3" customFormat="1">
      <c r="A15" s="3" t="s">
        <v>11</v>
      </c>
      <c r="D15" s="3">
        <f>SUM(D3:D14)</f>
        <v>1548.18</v>
      </c>
      <c r="H15" s="3">
        <f>SUM(H3:H14)</f>
        <v>208.88000000000002</v>
      </c>
      <c r="I15" s="3">
        <f t="shared" ref="I15:J15" si="13">SUM(I3:I14)</f>
        <v>145.26</v>
      </c>
      <c r="J15" s="3">
        <f t="shared" si="13"/>
        <v>58.190000000000005</v>
      </c>
    </row>
    <row r="18" spans="1:1">
      <c r="A18" t="s">
        <v>18</v>
      </c>
    </row>
  </sheetData>
  <mergeCells count="2">
    <mergeCell ref="E2:G2"/>
    <mergeCell ref="H2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B11" sqref="B11"/>
    </sheetView>
  </sheetViews>
  <sheetFormatPr defaultRowHeight="15"/>
  <cols>
    <col min="2" max="2" width="9.140625" style="3"/>
    <col min="5" max="7" width="0" hidden="1" customWidth="1"/>
  </cols>
  <sheetData>
    <row r="1" spans="1:10">
      <c r="A1" t="s">
        <v>0</v>
      </c>
      <c r="B1" s="3" t="s">
        <v>1</v>
      </c>
      <c r="C1" t="s">
        <v>6</v>
      </c>
      <c r="D1" t="s">
        <v>10</v>
      </c>
      <c r="E1" t="s">
        <v>12</v>
      </c>
      <c r="F1" t="s">
        <v>13</v>
      </c>
      <c r="G1" t="s">
        <v>14</v>
      </c>
      <c r="H1" t="s">
        <v>12</v>
      </c>
      <c r="I1" t="s">
        <v>13</v>
      </c>
      <c r="J1" t="s">
        <v>14</v>
      </c>
    </row>
    <row r="2" spans="1:10">
      <c r="E2" s="7" t="s">
        <v>15</v>
      </c>
      <c r="F2" s="7"/>
      <c r="G2" s="7"/>
      <c r="H2" s="7" t="s">
        <v>16</v>
      </c>
      <c r="I2" s="7"/>
      <c r="J2" s="7"/>
    </row>
    <row r="3" spans="1:10">
      <c r="A3" t="s">
        <v>2</v>
      </c>
      <c r="B3" s="3">
        <v>40</v>
      </c>
      <c r="C3">
        <v>374</v>
      </c>
      <c r="D3">
        <f>B3*C3/100</f>
        <v>149.6</v>
      </c>
      <c r="E3">
        <v>14</v>
      </c>
      <c r="F3">
        <v>66</v>
      </c>
      <c r="G3">
        <v>7</v>
      </c>
      <c r="H3">
        <f>$B$3*E3/100</f>
        <v>5.6</v>
      </c>
      <c r="I3">
        <f t="shared" ref="I3:J3" si="0">$B$3*F3/100</f>
        <v>26.4</v>
      </c>
      <c r="J3">
        <f t="shared" si="0"/>
        <v>2.8</v>
      </c>
    </row>
    <row r="4" spans="1:10">
      <c r="A4" t="s">
        <v>3</v>
      </c>
      <c r="B4" s="3">
        <v>88</v>
      </c>
      <c r="C4">
        <v>54</v>
      </c>
      <c r="D4">
        <f t="shared" ref="D4:D14" si="1">B4*C4/100</f>
        <v>47.52</v>
      </c>
      <c r="E4">
        <v>17</v>
      </c>
      <c r="F4">
        <v>1</v>
      </c>
      <c r="G4">
        <v>0</v>
      </c>
      <c r="H4">
        <f>$B$4*E4/100</f>
        <v>14.96</v>
      </c>
      <c r="I4">
        <f t="shared" ref="I4:J4" si="2">$B$4*F4/100</f>
        <v>0.88</v>
      </c>
      <c r="J4">
        <f t="shared" si="2"/>
        <v>0</v>
      </c>
    </row>
    <row r="5" spans="1:10">
      <c r="A5" t="s">
        <v>4</v>
      </c>
      <c r="B5" s="3">
        <v>16</v>
      </c>
      <c r="C5">
        <v>377</v>
      </c>
      <c r="D5">
        <f t="shared" si="1"/>
        <v>60.32</v>
      </c>
      <c r="E5">
        <v>16</v>
      </c>
      <c r="F5">
        <v>0</v>
      </c>
      <c r="G5">
        <v>32</v>
      </c>
      <c r="H5">
        <f>$B$5*E5/100</f>
        <v>2.56</v>
      </c>
      <c r="I5">
        <f t="shared" ref="I5:J5" si="3">$B$5*F5/100</f>
        <v>0</v>
      </c>
      <c r="J5">
        <f t="shared" si="3"/>
        <v>5.12</v>
      </c>
    </row>
    <row r="6" spans="1:10">
      <c r="A6" t="s">
        <v>5</v>
      </c>
      <c r="C6">
        <v>54</v>
      </c>
      <c r="D6">
        <f t="shared" si="1"/>
        <v>0</v>
      </c>
      <c r="E6">
        <v>12</v>
      </c>
      <c r="F6">
        <v>1</v>
      </c>
      <c r="G6">
        <v>0.2</v>
      </c>
      <c r="H6">
        <f>$B$6*E6/100</f>
        <v>0</v>
      </c>
      <c r="I6">
        <f t="shared" ref="I6:J6" si="4">$B$6*F6/100</f>
        <v>0</v>
      </c>
      <c r="J6">
        <f t="shared" si="4"/>
        <v>0</v>
      </c>
    </row>
    <row r="7" spans="1:10">
      <c r="A7" t="s">
        <v>7</v>
      </c>
      <c r="B7" s="3">
        <v>30</v>
      </c>
      <c r="C7">
        <v>396</v>
      </c>
      <c r="D7">
        <f t="shared" si="1"/>
        <v>118.8</v>
      </c>
      <c r="E7">
        <v>85.6</v>
      </c>
      <c r="F7">
        <v>3.9</v>
      </c>
      <c r="G7">
        <v>4.2</v>
      </c>
      <c r="H7">
        <f>$B$7*E7/100</f>
        <v>25.68</v>
      </c>
      <c r="I7">
        <f t="shared" ref="I7:J7" si="5">$B$7*F7/100</f>
        <v>1.17</v>
      </c>
      <c r="J7">
        <f t="shared" si="5"/>
        <v>1.26</v>
      </c>
    </row>
    <row r="8" spans="1:10">
      <c r="A8" t="s">
        <v>8</v>
      </c>
      <c r="B8" s="3">
        <v>200</v>
      </c>
      <c r="C8">
        <v>110</v>
      </c>
      <c r="D8">
        <f t="shared" si="1"/>
        <v>220</v>
      </c>
      <c r="E8">
        <v>23</v>
      </c>
      <c r="F8">
        <v>0</v>
      </c>
      <c r="G8">
        <v>1</v>
      </c>
      <c r="H8">
        <f>$B$8*E8/100</f>
        <v>46</v>
      </c>
      <c r="I8">
        <f t="shared" ref="I8:J8" si="6">$B$8*F8/100</f>
        <v>0</v>
      </c>
      <c r="J8">
        <f t="shared" si="6"/>
        <v>2</v>
      </c>
    </row>
    <row r="9" spans="1:10">
      <c r="A9" t="s">
        <v>9</v>
      </c>
      <c r="B9" s="3">
        <v>80</v>
      </c>
      <c r="C9">
        <v>368</v>
      </c>
      <c r="D9">
        <f t="shared" si="1"/>
        <v>294.39999999999998</v>
      </c>
      <c r="E9">
        <v>7</v>
      </c>
      <c r="F9">
        <v>79</v>
      </c>
      <c r="G9">
        <v>1</v>
      </c>
      <c r="H9">
        <f>$B$9*E9/100</f>
        <v>5.6</v>
      </c>
      <c r="I9">
        <f t="shared" ref="I9:J9" si="7">$B$9*F9/100</f>
        <v>63.2</v>
      </c>
      <c r="J9">
        <f t="shared" si="7"/>
        <v>0.8</v>
      </c>
    </row>
    <row r="10" spans="1:10">
      <c r="A10" t="s">
        <v>5</v>
      </c>
      <c r="B10" s="3">
        <v>30</v>
      </c>
      <c r="C10">
        <v>54</v>
      </c>
      <c r="D10">
        <f t="shared" si="1"/>
        <v>16.2</v>
      </c>
      <c r="E10">
        <v>12</v>
      </c>
      <c r="F10">
        <v>1</v>
      </c>
      <c r="G10">
        <v>0.2</v>
      </c>
      <c r="H10">
        <f>$B$10*E10/100</f>
        <v>3.6</v>
      </c>
      <c r="I10">
        <f t="shared" ref="I10:J10" si="8">$B$10*F10/100</f>
        <v>0.3</v>
      </c>
      <c r="J10">
        <f t="shared" si="8"/>
        <v>0.06</v>
      </c>
    </row>
    <row r="11" spans="1:10">
      <c r="A11" t="s">
        <v>7</v>
      </c>
      <c r="B11" s="3">
        <v>70</v>
      </c>
      <c r="C11">
        <v>396</v>
      </c>
      <c r="D11">
        <f t="shared" si="1"/>
        <v>277.2</v>
      </c>
      <c r="E11">
        <v>85.6</v>
      </c>
      <c r="F11">
        <v>3.9</v>
      </c>
      <c r="G11">
        <v>4.2</v>
      </c>
      <c r="H11">
        <f>$B$11*E11/100</f>
        <v>59.92</v>
      </c>
      <c r="I11">
        <f t="shared" ref="I11:J11" si="9">$B$11*F11/100</f>
        <v>2.73</v>
      </c>
      <c r="J11">
        <f t="shared" si="9"/>
        <v>2.94</v>
      </c>
    </row>
    <row r="12" spans="1:10">
      <c r="A12" t="s">
        <v>8</v>
      </c>
      <c r="C12">
        <v>110</v>
      </c>
      <c r="D12">
        <f t="shared" si="1"/>
        <v>0</v>
      </c>
      <c r="E12">
        <v>23</v>
      </c>
      <c r="F12">
        <v>0</v>
      </c>
      <c r="G12">
        <v>1</v>
      </c>
      <c r="H12">
        <f>$B$12*E12/100</f>
        <v>0</v>
      </c>
      <c r="I12">
        <f t="shared" ref="I12:J12" si="10">$B$12*F12/100</f>
        <v>0</v>
      </c>
      <c r="J12">
        <f t="shared" si="10"/>
        <v>0</v>
      </c>
    </row>
    <row r="13" spans="1:10">
      <c r="A13" t="s">
        <v>3</v>
      </c>
      <c r="B13" s="3">
        <v>88</v>
      </c>
      <c r="C13">
        <v>54</v>
      </c>
      <c r="D13">
        <f t="shared" si="1"/>
        <v>47.52</v>
      </c>
      <c r="E13">
        <v>17</v>
      </c>
      <c r="F13">
        <v>1</v>
      </c>
      <c r="G13">
        <v>0</v>
      </c>
      <c r="H13">
        <f>$B$13*E13/100</f>
        <v>14.96</v>
      </c>
      <c r="I13">
        <f t="shared" ref="I13:J13" si="11">$B$13*F13/100</f>
        <v>0.88</v>
      </c>
      <c r="J13">
        <f t="shared" si="11"/>
        <v>0</v>
      </c>
    </row>
    <row r="14" spans="1:10">
      <c r="A14" t="s">
        <v>4</v>
      </c>
      <c r="B14" s="3">
        <v>16</v>
      </c>
      <c r="C14">
        <v>377</v>
      </c>
      <c r="D14">
        <f t="shared" si="1"/>
        <v>60.32</v>
      </c>
      <c r="E14">
        <v>16</v>
      </c>
      <c r="F14">
        <v>0</v>
      </c>
      <c r="G14">
        <v>32</v>
      </c>
      <c r="H14">
        <f t="shared" ref="H14:J14" si="12">$B$9*E14/100</f>
        <v>12.8</v>
      </c>
      <c r="I14">
        <f t="shared" si="12"/>
        <v>0</v>
      </c>
      <c r="J14">
        <f t="shared" si="12"/>
        <v>25.6</v>
      </c>
    </row>
    <row r="15" spans="1:10" s="3" customFormat="1">
      <c r="A15" s="3" t="s">
        <v>11</v>
      </c>
      <c r="D15" s="3">
        <f>SUM(D3:D14)</f>
        <v>1291.8799999999999</v>
      </c>
      <c r="H15" s="3">
        <f>SUM(H3:H14)</f>
        <v>191.68</v>
      </c>
      <c r="I15" s="3">
        <f t="shared" ref="I15:J15" si="13">SUM(I3:I14)</f>
        <v>95.56</v>
      </c>
      <c r="J15" s="3">
        <f t="shared" si="13"/>
        <v>40.58</v>
      </c>
    </row>
    <row r="18" spans="1:1">
      <c r="A18" t="s">
        <v>18</v>
      </c>
    </row>
  </sheetData>
  <mergeCells count="2">
    <mergeCell ref="E2:G2"/>
    <mergeCell ref="H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1" sqref="B11"/>
    </sheetView>
  </sheetViews>
  <sheetFormatPr defaultRowHeight="15"/>
  <cols>
    <col min="2" max="2" width="9.140625" style="3"/>
    <col min="5" max="7" width="0" hidden="1" customWidth="1"/>
  </cols>
  <sheetData>
    <row r="1" spans="1:10">
      <c r="A1" t="s">
        <v>0</v>
      </c>
      <c r="B1" s="3" t="s">
        <v>1</v>
      </c>
      <c r="C1" t="s">
        <v>6</v>
      </c>
      <c r="D1" t="s">
        <v>10</v>
      </c>
      <c r="E1" t="s">
        <v>12</v>
      </c>
      <c r="F1" t="s">
        <v>13</v>
      </c>
      <c r="G1" t="s">
        <v>14</v>
      </c>
      <c r="H1" t="s">
        <v>12</v>
      </c>
      <c r="I1" t="s">
        <v>13</v>
      </c>
      <c r="J1" t="s">
        <v>14</v>
      </c>
    </row>
    <row r="2" spans="1:10">
      <c r="E2" s="7" t="s">
        <v>15</v>
      </c>
      <c r="F2" s="7"/>
      <c r="G2" s="7"/>
      <c r="H2" s="7" t="s">
        <v>16</v>
      </c>
      <c r="I2" s="7"/>
      <c r="J2" s="7"/>
    </row>
    <row r="3" spans="1:10">
      <c r="A3" t="s">
        <v>2</v>
      </c>
      <c r="B3" s="3">
        <v>65</v>
      </c>
      <c r="C3">
        <v>374</v>
      </c>
      <c r="D3">
        <f>B3*C3/100</f>
        <v>243.1</v>
      </c>
      <c r="E3">
        <v>14</v>
      </c>
      <c r="F3">
        <v>66</v>
      </c>
      <c r="G3">
        <v>7</v>
      </c>
      <c r="H3">
        <f>$B$3*E3/100</f>
        <v>9.1</v>
      </c>
      <c r="I3">
        <f t="shared" ref="I3:J3" si="0">$B$3*F3/100</f>
        <v>42.9</v>
      </c>
      <c r="J3">
        <f t="shared" si="0"/>
        <v>4.55</v>
      </c>
    </row>
    <row r="4" spans="1:10">
      <c r="A4" t="s">
        <v>3</v>
      </c>
      <c r="B4" s="3">
        <v>88</v>
      </c>
      <c r="C4">
        <v>54</v>
      </c>
      <c r="D4">
        <f t="shared" ref="D4:D14" si="1">B4*C4/100</f>
        <v>47.52</v>
      </c>
      <c r="E4">
        <v>17</v>
      </c>
      <c r="F4">
        <v>1</v>
      </c>
      <c r="G4">
        <v>0</v>
      </c>
      <c r="H4">
        <f>$B$4*E4/100</f>
        <v>14.96</v>
      </c>
      <c r="I4">
        <f t="shared" ref="I4:J4" si="2">$B$4*F4/100</f>
        <v>0.88</v>
      </c>
      <c r="J4">
        <f t="shared" si="2"/>
        <v>0</v>
      </c>
    </row>
    <row r="5" spans="1:10">
      <c r="A5" t="s">
        <v>4</v>
      </c>
      <c r="B5" s="3">
        <v>16</v>
      </c>
      <c r="C5">
        <v>377</v>
      </c>
      <c r="D5">
        <f t="shared" si="1"/>
        <v>60.32</v>
      </c>
      <c r="E5">
        <v>16</v>
      </c>
      <c r="F5">
        <v>0</v>
      </c>
      <c r="G5">
        <v>32</v>
      </c>
      <c r="H5">
        <f>$B$5*E5/100</f>
        <v>2.56</v>
      </c>
      <c r="I5">
        <f t="shared" ref="I5:J5" si="3">$B$5*F5/100</f>
        <v>0</v>
      </c>
      <c r="J5">
        <f t="shared" si="3"/>
        <v>5.12</v>
      </c>
    </row>
    <row r="6" spans="1:10">
      <c r="A6" t="s">
        <v>5</v>
      </c>
      <c r="C6">
        <v>54</v>
      </c>
      <c r="D6">
        <f t="shared" si="1"/>
        <v>0</v>
      </c>
      <c r="E6">
        <v>12</v>
      </c>
      <c r="F6">
        <v>1</v>
      </c>
      <c r="G6">
        <v>0.2</v>
      </c>
      <c r="H6">
        <f>$B$6*E6/100</f>
        <v>0</v>
      </c>
      <c r="I6">
        <f t="shared" ref="I6:J6" si="4">$B$6*F6/100</f>
        <v>0</v>
      </c>
      <c r="J6">
        <f t="shared" si="4"/>
        <v>0</v>
      </c>
    </row>
    <row r="7" spans="1:10">
      <c r="A7" t="s">
        <v>7</v>
      </c>
      <c r="B7" s="3">
        <v>30</v>
      </c>
      <c r="C7">
        <v>396</v>
      </c>
      <c r="D7">
        <f t="shared" si="1"/>
        <v>118.8</v>
      </c>
      <c r="E7">
        <v>85.6</v>
      </c>
      <c r="F7">
        <v>3.9</v>
      </c>
      <c r="G7">
        <v>4.2</v>
      </c>
      <c r="H7">
        <f>$B$7*E7/100</f>
        <v>25.68</v>
      </c>
      <c r="I7">
        <f t="shared" ref="I7:J7" si="5">$B$7*F7/100</f>
        <v>1.17</v>
      </c>
      <c r="J7">
        <f t="shared" si="5"/>
        <v>1.26</v>
      </c>
    </row>
    <row r="8" spans="1:10">
      <c r="A8" t="s">
        <v>8</v>
      </c>
      <c r="B8" s="3">
        <v>200</v>
      </c>
      <c r="C8">
        <v>110</v>
      </c>
      <c r="D8">
        <f t="shared" si="1"/>
        <v>220</v>
      </c>
      <c r="E8">
        <v>23</v>
      </c>
      <c r="F8">
        <v>0</v>
      </c>
      <c r="G8">
        <v>1</v>
      </c>
      <c r="H8">
        <f>$B$8*E8/100</f>
        <v>46</v>
      </c>
      <c r="I8">
        <f t="shared" ref="I8:J8" si="6">$B$8*F8/100</f>
        <v>0</v>
      </c>
      <c r="J8">
        <f t="shared" si="6"/>
        <v>2</v>
      </c>
    </row>
    <row r="9" spans="1:10">
      <c r="A9" t="s">
        <v>9</v>
      </c>
      <c r="B9" s="3">
        <v>0</v>
      </c>
      <c r="C9">
        <v>368</v>
      </c>
      <c r="D9">
        <f t="shared" si="1"/>
        <v>0</v>
      </c>
      <c r="E9">
        <v>7</v>
      </c>
      <c r="F9">
        <v>79</v>
      </c>
      <c r="G9">
        <v>1</v>
      </c>
      <c r="H9">
        <f>$B$9*E9/100</f>
        <v>0</v>
      </c>
      <c r="I9">
        <f t="shared" ref="I9:J9" si="7">$B$9*F9/100</f>
        <v>0</v>
      </c>
      <c r="J9">
        <f t="shared" si="7"/>
        <v>0</v>
      </c>
    </row>
    <row r="10" spans="1:10">
      <c r="A10" t="s">
        <v>5</v>
      </c>
      <c r="B10" s="3">
        <v>30</v>
      </c>
      <c r="C10">
        <v>54</v>
      </c>
      <c r="D10">
        <f t="shared" si="1"/>
        <v>16.2</v>
      </c>
      <c r="E10">
        <v>12</v>
      </c>
      <c r="F10">
        <v>1</v>
      </c>
      <c r="G10">
        <v>0.2</v>
      </c>
      <c r="H10">
        <f>$B$10*E10/100</f>
        <v>3.6</v>
      </c>
      <c r="I10">
        <f t="shared" ref="I10:J10" si="8">$B$10*F10/100</f>
        <v>0.3</v>
      </c>
      <c r="J10">
        <f t="shared" si="8"/>
        <v>0.06</v>
      </c>
    </row>
    <row r="11" spans="1:10">
      <c r="A11" t="s">
        <v>7</v>
      </c>
      <c r="B11" s="3">
        <v>70</v>
      </c>
      <c r="C11">
        <v>396</v>
      </c>
      <c r="D11">
        <f t="shared" si="1"/>
        <v>277.2</v>
      </c>
      <c r="E11">
        <v>85.6</v>
      </c>
      <c r="F11">
        <v>3.9</v>
      </c>
      <c r="G11">
        <v>4.2</v>
      </c>
      <c r="H11">
        <f>$B$11*E11/100</f>
        <v>59.92</v>
      </c>
      <c r="I11">
        <f t="shared" ref="I11:J11" si="9">$B$11*F11/100</f>
        <v>2.73</v>
      </c>
      <c r="J11">
        <f t="shared" si="9"/>
        <v>2.94</v>
      </c>
    </row>
    <row r="12" spans="1:10">
      <c r="A12" t="s">
        <v>8</v>
      </c>
      <c r="C12">
        <v>110</v>
      </c>
      <c r="D12">
        <f t="shared" si="1"/>
        <v>0</v>
      </c>
      <c r="E12">
        <v>23</v>
      </c>
      <c r="F12">
        <v>0</v>
      </c>
      <c r="G12">
        <v>1</v>
      </c>
      <c r="H12">
        <f>$B$12*E12/100</f>
        <v>0</v>
      </c>
      <c r="I12">
        <f t="shared" ref="I12:J12" si="10">$B$12*F12/100</f>
        <v>0</v>
      </c>
      <c r="J12">
        <f t="shared" si="10"/>
        <v>0</v>
      </c>
    </row>
    <row r="13" spans="1:10">
      <c r="A13" t="s">
        <v>3</v>
      </c>
      <c r="B13" s="3">
        <v>88</v>
      </c>
      <c r="C13">
        <v>54</v>
      </c>
      <c r="D13">
        <f t="shared" si="1"/>
        <v>47.52</v>
      </c>
      <c r="E13">
        <v>17</v>
      </c>
      <c r="F13">
        <v>1</v>
      </c>
      <c r="G13">
        <v>0</v>
      </c>
      <c r="H13">
        <f>$B$13*E13/100</f>
        <v>14.96</v>
      </c>
      <c r="I13">
        <f t="shared" ref="I13:J13" si="11">$B$13*F13/100</f>
        <v>0.88</v>
      </c>
      <c r="J13">
        <f t="shared" si="11"/>
        <v>0</v>
      </c>
    </row>
    <row r="14" spans="1:10">
      <c r="A14" t="s">
        <v>4</v>
      </c>
      <c r="B14" s="3">
        <v>16</v>
      </c>
      <c r="C14">
        <v>377</v>
      </c>
      <c r="D14">
        <f t="shared" si="1"/>
        <v>60.32</v>
      </c>
      <c r="E14">
        <v>16</v>
      </c>
      <c r="F14">
        <v>0</v>
      </c>
      <c r="G14">
        <v>32</v>
      </c>
      <c r="H14">
        <f t="shared" ref="H14:J14" si="12">$B$9*E14/100</f>
        <v>0</v>
      </c>
      <c r="I14">
        <f t="shared" si="12"/>
        <v>0</v>
      </c>
      <c r="J14">
        <f t="shared" si="12"/>
        <v>0</v>
      </c>
    </row>
    <row r="15" spans="1:10" s="3" customFormat="1">
      <c r="A15" s="3" t="s">
        <v>11</v>
      </c>
      <c r="D15" s="3">
        <f>SUM(D3:D14)</f>
        <v>1090.98</v>
      </c>
      <c r="H15" s="3">
        <f>SUM(H3:H14)</f>
        <v>176.78</v>
      </c>
      <c r="I15" s="3">
        <f t="shared" ref="I15:J15" si="13">SUM(I3:I14)</f>
        <v>48.86</v>
      </c>
      <c r="J15" s="3">
        <f t="shared" si="13"/>
        <v>15.93</v>
      </c>
    </row>
    <row r="19" spans="1:1">
      <c r="A19" t="s">
        <v>18</v>
      </c>
    </row>
  </sheetData>
  <mergeCells count="2">
    <mergeCell ref="E2:G2"/>
    <mergeCell ref="H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D1" sqref="D1:D5"/>
    </sheetView>
  </sheetViews>
  <sheetFormatPr defaultRowHeight="15"/>
  <sheetData>
    <row r="1" spans="1:4">
      <c r="A1" t="s">
        <v>17</v>
      </c>
      <c r="B1" s="2">
        <f>'1. dan'!D15+'2. dan'!D15+'3. dan '!D15+'4. dan '!D15+'5. dan'!D15+'6. dan '!D15+'7. dan '!D15</f>
        <v>9027.66</v>
      </c>
      <c r="C1">
        <v>7</v>
      </c>
      <c r="D1" s="5">
        <f>B1/7</f>
        <v>1289.6657142857143</v>
      </c>
    </row>
    <row r="2" spans="1:4">
      <c r="D2" s="6"/>
    </row>
    <row r="3" spans="1:4">
      <c r="A3" t="s">
        <v>12</v>
      </c>
      <c r="B3">
        <f>'1. dan'!H15+'2. dan'!H15+'3. dan '!H15+'4. dan '!H15+'5. dan'!H15+'6. dan '!H15+'7. dan '!H15</f>
        <v>1329.3799999999999</v>
      </c>
      <c r="C3">
        <v>7</v>
      </c>
      <c r="D3" s="6">
        <f>B3/C3</f>
        <v>189.91142857142856</v>
      </c>
    </row>
    <row r="4" spans="1:4">
      <c r="A4" t="s">
        <v>13</v>
      </c>
      <c r="B4">
        <f>'1. dan'!I15+'2. dan'!I15+'3. dan '!I15+'4. dan '!I15+'5. dan'!I15+'6. dan '!I15+'7. dan '!I15</f>
        <v>664.74999999999989</v>
      </c>
      <c r="C4">
        <v>7</v>
      </c>
      <c r="D4" s="6">
        <f>B4/C4</f>
        <v>94.964285714285694</v>
      </c>
    </row>
    <row r="5" spans="1:4">
      <c r="A5" t="s">
        <v>14</v>
      </c>
      <c r="B5">
        <f>'1. dan'!J15+'2. dan'!J15+'3. dan '!J15+'4. dan '!J15+'5. dan'!J15+'6. dan '!J15+'7. dan '!J15</f>
        <v>267.85000000000002</v>
      </c>
      <c r="C5">
        <v>7</v>
      </c>
      <c r="D5" s="6">
        <f>B5/C5</f>
        <v>38.26428571428572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1. dan</vt:lpstr>
      <vt:lpstr>2. dan</vt:lpstr>
      <vt:lpstr>3. dan </vt:lpstr>
      <vt:lpstr>4. dan </vt:lpstr>
      <vt:lpstr>5. dan</vt:lpstr>
      <vt:lpstr>6. dan </vt:lpstr>
      <vt:lpstr>7. dan </vt:lpstr>
      <vt:lpstr>prosečan unos cal</vt:lpstr>
      <vt:lpstr>Sheet3</vt:lpstr>
    </vt:vector>
  </TitlesOfParts>
  <Company>Jubmes Banka A.D.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babic</dc:creator>
  <cp:lastModifiedBy>dejan babic</cp:lastModifiedBy>
  <dcterms:created xsi:type="dcterms:W3CDTF">2017-05-07T13:13:07Z</dcterms:created>
  <dcterms:modified xsi:type="dcterms:W3CDTF">2017-06-10T13:53:31Z</dcterms:modified>
</cp:coreProperties>
</file>